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indy/Documents/Midland/_CCN and PUC documents/PWC CCN/"/>
    </mc:Choice>
  </mc:AlternateContent>
  <xr:revisionPtr revIDLastSave="0" documentId="13_ncr:1_{471DBB16-13A9-A64F-86EF-A35DCA219F8D}" xr6:coauthVersionLast="41" xr6:coauthVersionMax="41" xr10:uidLastSave="{00000000-0000-0000-0000-000000000000}"/>
  <bookViews>
    <workbookView xWindow="0" yWindow="0" windowWidth="25600" windowHeight="16000" xr2:uid="{86A224AA-0E89-CC4F-8DC5-AA06CABE0162}"/>
  </bookViews>
  <sheets>
    <sheet name="Fixed Assets and Depr" sheetId="1" r:id="rId1"/>
  </sheets>
  <definedNames>
    <definedName name="_Hlk18510737" localSheetId="0">'Fixed Assets and Depr'!$B$39</definedName>
    <definedName name="_Hlk18660334" localSheetId="0">'Fixed Assets and Depr'!$B$62</definedName>
    <definedName name="_xlnm.Print_Area" localSheetId="0">'Fixed Assets and Depr'!$A$1:$J$94</definedName>
    <definedName name="_xlnm.Print_Titles" localSheetId="0">'Fixed Assets and Depr'!$1:$2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1" i="1" l="1"/>
  <c r="J90" i="1"/>
  <c r="J89" i="1"/>
  <c r="J88" i="1"/>
  <c r="J86" i="1"/>
  <c r="J85" i="1"/>
  <c r="J84" i="1"/>
  <c r="J83" i="1"/>
  <c r="J82" i="1"/>
  <c r="J81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91" i="1" s="1"/>
  <c r="J93" i="1" s="1"/>
  <c r="J65" i="1"/>
  <c r="J64" i="1"/>
  <c r="J63" i="1"/>
  <c r="G59" i="1"/>
  <c r="G93" i="1" s="1"/>
  <c r="J58" i="1"/>
  <c r="J57" i="1"/>
  <c r="J56" i="1"/>
  <c r="J54" i="1"/>
  <c r="J52" i="1"/>
  <c r="J49" i="1"/>
  <c r="J48" i="1"/>
  <c r="J47" i="1"/>
  <c r="J46" i="1"/>
  <c r="J45" i="1"/>
  <c r="J43" i="1"/>
  <c r="J59" i="1" s="1"/>
  <c r="J39" i="1"/>
  <c r="G39" i="1"/>
  <c r="J38" i="1"/>
  <c r="J37" i="1"/>
  <c r="J35" i="1"/>
  <c r="G30" i="1"/>
  <c r="G28" i="1"/>
  <c r="J26" i="1"/>
  <c r="J25" i="1"/>
  <c r="J24" i="1"/>
  <c r="J23" i="1"/>
  <c r="J21" i="1"/>
  <c r="J20" i="1"/>
  <c r="J18" i="1"/>
  <c r="J17" i="1"/>
  <c r="J16" i="1"/>
  <c r="J15" i="1"/>
  <c r="J14" i="1"/>
  <c r="J13" i="1"/>
  <c r="J12" i="1"/>
  <c r="J28" i="1" s="1"/>
  <c r="J30" i="1" s="1"/>
  <c r="G8" i="1"/>
  <c r="J6" i="1"/>
  <c r="J5" i="1"/>
  <c r="J8" i="1" s="1"/>
  <c r="I30" i="1" l="1"/>
  <c r="I93" i="1"/>
</calcChain>
</file>

<file path=xl/sharedStrings.xml><?xml version="1.0" encoding="utf-8"?>
<sst xmlns="http://schemas.openxmlformats.org/spreadsheetml/2006/main" count="177" uniqueCount="92">
  <si>
    <t>PARK WATER COMPANY  - Fixed Assets and Depreciation</t>
  </si>
  <si>
    <t>Balance Sheet Account</t>
  </si>
  <si>
    <t>Life (Yrs)</t>
  </si>
  <si>
    <t>Annual Depreciation</t>
  </si>
  <si>
    <t>Engineering Fees for Wastewater Treatment Total of $350,000</t>
  </si>
  <si>
    <t>Item No.</t>
  </si>
  <si>
    <t>Description</t>
  </si>
  <si>
    <t>Quantity</t>
  </si>
  <si>
    <t>Unit</t>
  </si>
  <si>
    <t>Unit Cost</t>
  </si>
  <si>
    <t>Total</t>
  </si>
  <si>
    <t>Design of Wastewater Facilities</t>
  </si>
  <si>
    <t>LS</t>
  </si>
  <si>
    <t>TCEQ Report and Inspections</t>
  </si>
  <si>
    <t>LS per unit</t>
  </si>
  <si>
    <r>
      <t>1</t>
    </r>
    <r>
      <rPr>
        <vertAlign val="superscript"/>
        <sz val="12"/>
        <color theme="1"/>
        <rFont val="Calibri"/>
        <family val="2"/>
        <scheme val="minor"/>
      </rPr>
      <t>st</t>
    </r>
    <r>
      <rPr>
        <sz val="12"/>
        <color theme="1"/>
        <rFont val="Calibri"/>
        <family val="2"/>
        <scheme val="minor"/>
      </rPr>
      <t xml:space="preserve"> and 2</t>
    </r>
    <r>
      <rPr>
        <vertAlign val="superscript"/>
        <sz val="12"/>
        <color theme="1"/>
        <rFont val="Calibri"/>
        <family val="2"/>
        <scheme val="minor"/>
      </rPr>
      <t>nd</t>
    </r>
    <r>
      <rPr>
        <sz val="12"/>
        <color theme="1"/>
        <rFont val="Calibri"/>
        <family val="2"/>
        <scheme val="minor"/>
      </rPr>
      <t xml:space="preserve"> Membrane Bioreactor Unit</t>
    </r>
  </si>
  <si>
    <t>Subtotal</t>
  </si>
  <si>
    <t>Wastewater Treatment Facility Total of $1,839,000.00</t>
  </si>
  <si>
    <t>Smith &amp; Loveless Membrane Bioreactor (Phase I-0.065 MGD)</t>
  </si>
  <si>
    <t>EA</t>
  </si>
  <si>
    <t>Oncor Electric Extension &amp; Drop</t>
  </si>
  <si>
    <t>Job</t>
  </si>
  <si>
    <t>Electrical Disconnect &amp; Panel (sized for all phases)</t>
  </si>
  <si>
    <t>Fencing</t>
  </si>
  <si>
    <t>FT</t>
  </si>
  <si>
    <t>Flow Meters (influent and effluent)</t>
  </si>
  <si>
    <t>Wet Well 12-foot Diameter Fiberglass</t>
  </si>
  <si>
    <t>Main Lift Station</t>
  </si>
  <si>
    <t>(Smith &amp;Loveless -revised 2 pump)</t>
  </si>
  <si>
    <t>UV Disinfection In-Line</t>
  </si>
  <si>
    <t>150K GST Reuse</t>
  </si>
  <si>
    <t>Gal.</t>
  </si>
  <si>
    <t>(Polytank Temporary)</t>
  </si>
  <si>
    <t>Wet Well Reuse Packaged Pumps Gicon (for movement to pressure tank for irrigation)</t>
  </si>
  <si>
    <t>In Plant Lift Station Force Main 6-Inch PVC (Lift Station to Inlet of Treatment Unit)</t>
  </si>
  <si>
    <t>Sludge Pump &amp; Piping for Disposal</t>
  </si>
  <si>
    <t>10-Inch Piping to Discharge Point @ Draw</t>
  </si>
  <si>
    <t>Total Wastewater</t>
  </si>
  <si>
    <t>Engineering Fees for Water Treatment Total of $90,000</t>
  </si>
  <si>
    <t>Phasing Design</t>
  </si>
  <si>
    <t>Obtain TCEQ Approval</t>
  </si>
  <si>
    <t>Design of Water Facilities</t>
  </si>
  <si>
    <t>Inspections and TCEQ Reverse Osmosis Checklist Report</t>
  </si>
  <si>
    <t>Cost for Well Development Total of $511,600</t>
  </si>
  <si>
    <t xml:space="preserve">Well Drilling </t>
  </si>
  <si>
    <t>(16-in bore, 10-in casing, stainless  steel screen)</t>
  </si>
  <si>
    <t>Well Pumps (submersible)</t>
  </si>
  <si>
    <t>Discharge Ductile Iron Flange Fittings, Piping, Valves</t>
  </si>
  <si>
    <t>Flow Meter</t>
  </si>
  <si>
    <t>6-inch Well Discharge Piping to Header Line</t>
  </si>
  <si>
    <t>Well Fencing (chain link)</t>
  </si>
  <si>
    <t xml:space="preserve">Access Road to Wells </t>
  </si>
  <si>
    <t>-</t>
  </si>
  <si>
    <t>(Strip-Paved Double Seal Coat)</t>
  </si>
  <si>
    <t>CY</t>
  </si>
  <si>
    <t>(Caliche Base)</t>
  </si>
  <si>
    <t>Oncor Electrical</t>
  </si>
  <si>
    <t>Drops from Power Company</t>
  </si>
  <si>
    <t>Electrical- Well Panels</t>
  </si>
  <si>
    <t>Chlorinated Gravel Pack</t>
  </si>
  <si>
    <t>Concrete Foundation Pad</t>
  </si>
  <si>
    <t>Water Treatment Facility Total of $1,180,000</t>
  </si>
  <si>
    <t>75k Ground Storage Tank (GST) – Black Poly NSF61 Raw Water Dosing Tank</t>
  </si>
  <si>
    <t>250k GST – Treated Water Tank (welded steel)</t>
  </si>
  <si>
    <t>75K GST – Concentrate Water Tank (welded steel)</t>
  </si>
  <si>
    <t>10k Hydropneumatics Pressure Tank &amp; Air Compressor Controls</t>
  </si>
  <si>
    <t>Duplex Booster Pumps w/ Variable Frequency Drives (VFD) (feeding Hydro tank)</t>
  </si>
  <si>
    <t>Sch 80 PVC Reverse Osmosis piping, fittings, valves, static mixers, etc.</t>
  </si>
  <si>
    <t>Uni-Strut Frame Piping Support &amp; Brackets</t>
  </si>
  <si>
    <t>pH Inline Probe for Caustic Adjustment</t>
  </si>
  <si>
    <t>Oncor Electrical Extension &amp; Drop</t>
  </si>
  <si>
    <t>Electrical Wiring</t>
  </si>
  <si>
    <t>Pump Control Valves</t>
  </si>
  <si>
    <t>Booster Pump Piping</t>
  </si>
  <si>
    <t>Building for Booster Station &amp; Reverse Osmosis Treatment</t>
  </si>
  <si>
    <t>SF</t>
  </si>
  <si>
    <t>Tank Controls</t>
  </si>
  <si>
    <t>Standby Generator w/ Auto Switch</t>
  </si>
  <si>
    <t>Chlorine Cylinders</t>
  </si>
  <si>
    <t>(150lb bottles)</t>
  </si>
  <si>
    <t>Chlorine Gas System (Leak Detector, Pump, Switchover, Ejector Set-up)</t>
  </si>
  <si>
    <t>Fiberglass Chlorine Building</t>
  </si>
  <si>
    <t>JM Eagle Containment Pallet</t>
  </si>
  <si>
    <t>Grundfos Chemical Pump (Antiscalant &amp; Caustic)</t>
  </si>
  <si>
    <t>55-Gallon Drum of Treatment Chemical (Antiscalant and Caustic)</t>
  </si>
  <si>
    <t>8-Inch Water Header Line into Treatment</t>
  </si>
  <si>
    <t>Treatment Facility Concrete Foundation Pad (Included in Bldg. Cost)</t>
  </si>
  <si>
    <t>SCADA Control System</t>
  </si>
  <si>
    <t>Reverse Osmosis Water Treatment Unit (200gpm) – Toray Membranes</t>
  </si>
  <si>
    <t>Plant Piping</t>
  </si>
  <si>
    <t>Total Water</t>
  </si>
  <si>
    <t>The asset classes may be adjusted further based on accountant's analysis.  Depreciation lives may increase up to an average of 33 years.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</si>
</sst>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F98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0" fillId="0" borderId="0" xfId="0" applyAlignment="1">
      <alignment vertical="top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8" fontId="0" fillId="0" borderId="4" xfId="0" applyNumberFormat="1" applyBorder="1" applyAlignment="1">
      <alignment horizontal="center" vertical="center" wrapText="1"/>
    </xf>
    <xf numFmtId="43" fontId="0" fillId="0" borderId="0" xfId="1" applyFont="1"/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8" fontId="0" fillId="0" borderId="5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center" vertical="center" wrapText="1"/>
    </xf>
    <xf numFmtId="8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8" fontId="2" fillId="0" borderId="4" xfId="0" applyNumberFormat="1" applyFont="1" applyBorder="1" applyAlignment="1">
      <alignment horizontal="right" vertical="center" wrapText="1"/>
    </xf>
    <xf numFmtId="0" fontId="0" fillId="0" borderId="7" xfId="0" applyBorder="1"/>
    <xf numFmtId="0" fontId="0" fillId="0" borderId="8" xfId="0" applyBorder="1"/>
    <xf numFmtId="43" fontId="2" fillId="0" borderId="2" xfId="0" applyNumberFormat="1" applyFont="1" applyBorder="1"/>
    <xf numFmtId="3" fontId="0" fillId="0" borderId="4" xfId="0" applyNumberFormat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2" fillId="2" borderId="7" xfId="0" applyFont="1" applyFill="1" applyBorder="1" applyAlignment="1">
      <alignment horizontal="left" vertical="top"/>
    </xf>
    <xf numFmtId="0" fontId="2" fillId="2" borderId="8" xfId="0" applyFont="1" applyFill="1" applyBorder="1" applyAlignment="1">
      <alignment horizontal="left"/>
    </xf>
    <xf numFmtId="0" fontId="2" fillId="2" borderId="8" xfId="0" applyFont="1" applyFill="1" applyBorder="1"/>
    <xf numFmtId="43" fontId="2" fillId="2" borderId="8" xfId="0" applyNumberFormat="1" applyFont="1" applyFill="1" applyBorder="1"/>
    <xf numFmtId="164" fontId="2" fillId="2" borderId="8" xfId="1" applyNumberFormat="1" applyFont="1" applyFill="1" applyBorder="1"/>
    <xf numFmtId="43" fontId="2" fillId="2" borderId="2" xfId="0" applyNumberFormat="1" applyFont="1" applyFill="1" applyBorder="1"/>
    <xf numFmtId="43" fontId="2" fillId="0" borderId="2" xfId="1" applyFont="1" applyBorder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8" fontId="2" fillId="0" borderId="0" xfId="0" applyNumberFormat="1" applyFont="1" applyAlignment="1">
      <alignment horizontal="center" vertical="center" wrapText="1"/>
    </xf>
    <xf numFmtId="43" fontId="2" fillId="0" borderId="0" xfId="1" applyFont="1"/>
    <xf numFmtId="0" fontId="4" fillId="0" borderId="0" xfId="0" applyFont="1" applyAlignment="1">
      <alignment horizontal="justify" vertical="center"/>
    </xf>
    <xf numFmtId="164" fontId="0" fillId="0" borderId="8" xfId="1" applyNumberFormat="1" applyFont="1" applyBorder="1"/>
    <xf numFmtId="8" fontId="2" fillId="2" borderId="8" xfId="0" applyNumberFormat="1" applyFont="1" applyFill="1" applyBorder="1"/>
    <xf numFmtId="8" fontId="2" fillId="2" borderId="2" xfId="0" applyNumberFormat="1" applyFont="1" applyFill="1" applyBorder="1"/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D5E72-2217-2E42-B451-34BECF8B1F6E}">
  <sheetPr>
    <pageSetUpPr fitToPage="1"/>
  </sheetPr>
  <dimension ref="A1:J94"/>
  <sheetViews>
    <sheetView tabSelected="1" zoomScale="90" zoomScaleNormal="90" workbookViewId="0">
      <selection activeCell="A2" sqref="A2:XFD2"/>
    </sheetView>
  </sheetViews>
  <sheetFormatPr baseColWidth="10" defaultRowHeight="16" x14ac:dyDescent="0.2"/>
  <cols>
    <col min="1" max="1" width="2.5" style="7" customWidth="1"/>
    <col min="2" max="2" width="10.83203125" style="36"/>
    <col min="3" max="3" width="44.6640625" style="9" customWidth="1"/>
    <col min="4" max="4" width="8.6640625" bestFit="1" customWidth="1"/>
    <col min="5" max="5" width="10.83203125" bestFit="1" customWidth="1"/>
    <col min="6" max="6" width="13" bestFit="1" customWidth="1"/>
    <col min="7" max="7" width="16.6640625" bestFit="1" customWidth="1"/>
    <col min="9" max="9" width="11" bestFit="1" customWidth="1"/>
    <col min="10" max="10" width="13.33203125" customWidth="1"/>
    <col min="11" max="11" width="2.1640625" customWidth="1"/>
  </cols>
  <sheetData>
    <row r="1" spans="1:10" s="4" customFormat="1" ht="50" customHeight="1" x14ac:dyDescent="0.2">
      <c r="A1" s="1"/>
      <c r="B1" s="2" t="s">
        <v>0</v>
      </c>
      <c r="C1" s="3"/>
      <c r="H1" s="5" t="s">
        <v>1</v>
      </c>
      <c r="I1" s="6" t="s">
        <v>2</v>
      </c>
      <c r="J1" s="5" t="s">
        <v>3</v>
      </c>
    </row>
    <row r="2" spans="1:10" s="4" customFormat="1" ht="11" customHeight="1" x14ac:dyDescent="0.2">
      <c r="A2" s="1"/>
      <c r="B2" s="2"/>
      <c r="C2" s="3"/>
      <c r="H2" s="5"/>
      <c r="I2" s="6"/>
      <c r="J2" s="5"/>
    </row>
    <row r="3" spans="1:10" ht="17" thickBot="1" x14ac:dyDescent="0.25">
      <c r="B3" s="8" t="s">
        <v>4</v>
      </c>
    </row>
    <row r="4" spans="1:10" ht="18" thickBot="1" x14ac:dyDescent="0.25">
      <c r="B4" s="10" t="s">
        <v>5</v>
      </c>
      <c r="C4" s="11" t="s">
        <v>6</v>
      </c>
      <c r="D4" s="12" t="s">
        <v>7</v>
      </c>
      <c r="E4" s="12" t="s">
        <v>8</v>
      </c>
      <c r="F4" s="12" t="s">
        <v>9</v>
      </c>
      <c r="G4" s="12" t="s">
        <v>10</v>
      </c>
    </row>
    <row r="5" spans="1:10" ht="18" thickBot="1" x14ac:dyDescent="0.25">
      <c r="B5" s="13">
        <v>1</v>
      </c>
      <c r="C5" s="14" t="s">
        <v>11</v>
      </c>
      <c r="D5" s="15">
        <v>1</v>
      </c>
      <c r="E5" s="15" t="s">
        <v>12</v>
      </c>
      <c r="F5" s="16">
        <v>320000</v>
      </c>
      <c r="G5" s="16">
        <v>320000</v>
      </c>
      <c r="H5">
        <v>371</v>
      </c>
      <c r="I5">
        <v>25</v>
      </c>
      <c r="J5" s="17">
        <f t="shared" ref="J5:J6" si="0">G5/I5</f>
        <v>12800</v>
      </c>
    </row>
    <row r="6" spans="1:10" ht="17" x14ac:dyDescent="0.2">
      <c r="B6" s="18">
        <v>2</v>
      </c>
      <c r="C6" s="19" t="s">
        <v>13</v>
      </c>
      <c r="D6" s="20">
        <v>2</v>
      </c>
      <c r="E6" s="20" t="s">
        <v>14</v>
      </c>
      <c r="F6" s="21">
        <v>15000</v>
      </c>
      <c r="G6" s="21">
        <v>30000</v>
      </c>
      <c r="H6">
        <v>371</v>
      </c>
      <c r="I6">
        <v>25</v>
      </c>
      <c r="J6" s="17">
        <f t="shared" si="0"/>
        <v>1200</v>
      </c>
    </row>
    <row r="7" spans="1:10" ht="21" thickBot="1" x14ac:dyDescent="0.25">
      <c r="B7" s="22"/>
      <c r="C7" s="14" t="s">
        <v>15</v>
      </c>
      <c r="D7" s="23"/>
      <c r="E7" s="23"/>
      <c r="F7" s="24"/>
      <c r="G7" s="24"/>
      <c r="J7" s="17"/>
    </row>
    <row r="8" spans="1:10" ht="18" thickBot="1" x14ac:dyDescent="0.25">
      <c r="B8" s="13"/>
      <c r="C8" s="14"/>
      <c r="D8" s="25"/>
      <c r="E8" s="25"/>
      <c r="F8" s="26" t="s">
        <v>16</v>
      </c>
      <c r="G8" s="27">
        <f>SUM(G5:G7)</f>
        <v>350000</v>
      </c>
      <c r="H8" s="28"/>
      <c r="I8" s="29"/>
      <c r="J8" s="30">
        <f>SUM(J5:J7)</f>
        <v>14000</v>
      </c>
    </row>
    <row r="10" spans="1:10" ht="17" thickBot="1" x14ac:dyDescent="0.25">
      <c r="B10" s="8" t="s">
        <v>17</v>
      </c>
    </row>
    <row r="11" spans="1:10" ht="18" thickBot="1" x14ac:dyDescent="0.25">
      <c r="B11" s="10" t="s">
        <v>5</v>
      </c>
      <c r="C11" s="11" t="s">
        <v>6</v>
      </c>
      <c r="D11" s="12" t="s">
        <v>7</v>
      </c>
      <c r="E11" s="12" t="s">
        <v>8</v>
      </c>
      <c r="F11" s="12" t="s">
        <v>9</v>
      </c>
      <c r="G11" s="12" t="s">
        <v>10</v>
      </c>
    </row>
    <row r="12" spans="1:10" ht="35" thickBot="1" x14ac:dyDescent="0.25">
      <c r="B12" s="13">
        <v>3</v>
      </c>
      <c r="C12" s="14" t="s">
        <v>18</v>
      </c>
      <c r="D12" s="15">
        <v>2</v>
      </c>
      <c r="E12" s="15" t="s">
        <v>19</v>
      </c>
      <c r="F12" s="16">
        <v>617000</v>
      </c>
      <c r="G12" s="16">
        <v>1234000</v>
      </c>
      <c r="H12">
        <v>371</v>
      </c>
      <c r="I12">
        <v>25</v>
      </c>
      <c r="J12" s="17">
        <f t="shared" ref="J12:J26" si="1">G12/I12</f>
        <v>49360</v>
      </c>
    </row>
    <row r="13" spans="1:10" ht="18" thickBot="1" x14ac:dyDescent="0.25">
      <c r="B13" s="13">
        <v>4</v>
      </c>
      <c r="C13" s="14" t="s">
        <v>20</v>
      </c>
      <c r="D13" s="15">
        <v>1</v>
      </c>
      <c r="E13" s="15" t="s">
        <v>21</v>
      </c>
      <c r="F13" s="16">
        <v>50000</v>
      </c>
      <c r="G13" s="16">
        <v>50000</v>
      </c>
      <c r="H13">
        <v>371</v>
      </c>
      <c r="I13">
        <v>25</v>
      </c>
      <c r="J13" s="17">
        <f t="shared" si="1"/>
        <v>2000</v>
      </c>
    </row>
    <row r="14" spans="1:10" ht="18" thickBot="1" x14ac:dyDescent="0.25">
      <c r="B14" s="13">
        <v>5</v>
      </c>
      <c r="C14" s="14" t="s">
        <v>22</v>
      </c>
      <c r="D14" s="15">
        <v>1</v>
      </c>
      <c r="E14" s="15" t="s">
        <v>12</v>
      </c>
      <c r="F14" s="16">
        <v>25000</v>
      </c>
      <c r="G14" s="16">
        <v>25000</v>
      </c>
      <c r="H14">
        <v>371</v>
      </c>
      <c r="I14">
        <v>25</v>
      </c>
      <c r="J14" s="17">
        <f t="shared" si="1"/>
        <v>1000</v>
      </c>
    </row>
    <row r="15" spans="1:10" ht="18" thickBot="1" x14ac:dyDescent="0.25">
      <c r="B15" s="13">
        <v>6</v>
      </c>
      <c r="C15" s="14" t="s">
        <v>23</v>
      </c>
      <c r="D15" s="31">
        <v>3000</v>
      </c>
      <c r="E15" s="15" t="s">
        <v>24</v>
      </c>
      <c r="F15" s="16">
        <v>15</v>
      </c>
      <c r="G15" s="16">
        <v>45000</v>
      </c>
      <c r="H15">
        <v>334</v>
      </c>
      <c r="I15">
        <v>15</v>
      </c>
      <c r="J15" s="17">
        <f t="shared" si="1"/>
        <v>3000</v>
      </c>
    </row>
    <row r="16" spans="1:10" ht="18" thickBot="1" x14ac:dyDescent="0.25">
      <c r="B16" s="13">
        <v>7</v>
      </c>
      <c r="C16" s="14" t="s">
        <v>25</v>
      </c>
      <c r="D16" s="15">
        <v>1</v>
      </c>
      <c r="E16" s="15" t="s">
        <v>19</v>
      </c>
      <c r="F16" s="16">
        <v>22500</v>
      </c>
      <c r="G16" s="16">
        <v>22500</v>
      </c>
      <c r="H16">
        <v>363</v>
      </c>
      <c r="I16">
        <v>10</v>
      </c>
      <c r="J16" s="17">
        <f t="shared" si="1"/>
        <v>2250</v>
      </c>
    </row>
    <row r="17" spans="1:10" ht="18" thickBot="1" x14ac:dyDescent="0.25">
      <c r="B17" s="13">
        <v>8</v>
      </c>
      <c r="C17" s="14" t="s">
        <v>26</v>
      </c>
      <c r="D17" s="15">
        <v>1</v>
      </c>
      <c r="E17" s="15" t="s">
        <v>12</v>
      </c>
      <c r="F17" s="16">
        <v>50000</v>
      </c>
      <c r="G17" s="16">
        <v>50000</v>
      </c>
      <c r="H17">
        <v>364</v>
      </c>
      <c r="I17">
        <v>25</v>
      </c>
      <c r="J17" s="17">
        <f t="shared" si="1"/>
        <v>2000</v>
      </c>
    </row>
    <row r="18" spans="1:10" ht="17" x14ac:dyDescent="0.2">
      <c r="B18" s="18">
        <v>9</v>
      </c>
      <c r="C18" s="19" t="s">
        <v>27</v>
      </c>
      <c r="D18" s="20">
        <v>1</v>
      </c>
      <c r="E18" s="20" t="s">
        <v>12</v>
      </c>
      <c r="F18" s="21">
        <v>48000</v>
      </c>
      <c r="G18" s="21">
        <v>48000</v>
      </c>
      <c r="H18">
        <v>364</v>
      </c>
      <c r="I18">
        <v>25</v>
      </c>
      <c r="J18" s="17">
        <f t="shared" si="1"/>
        <v>1920</v>
      </c>
    </row>
    <row r="19" spans="1:10" ht="18" thickBot="1" x14ac:dyDescent="0.25">
      <c r="B19" s="22"/>
      <c r="C19" s="14" t="s">
        <v>28</v>
      </c>
      <c r="D19" s="23"/>
      <c r="E19" s="23"/>
      <c r="F19" s="24"/>
      <c r="G19" s="24"/>
      <c r="J19" s="17"/>
    </row>
    <row r="20" spans="1:10" ht="18" thickBot="1" x14ac:dyDescent="0.25">
      <c r="B20" s="13">
        <v>10</v>
      </c>
      <c r="C20" s="14" t="s">
        <v>29</v>
      </c>
      <c r="D20" s="15">
        <v>1</v>
      </c>
      <c r="E20" s="15" t="s">
        <v>12</v>
      </c>
      <c r="F20" s="16">
        <v>30000</v>
      </c>
      <c r="G20" s="16">
        <v>30000</v>
      </c>
      <c r="H20">
        <v>373</v>
      </c>
      <c r="I20">
        <v>5</v>
      </c>
      <c r="J20" s="17">
        <f t="shared" si="1"/>
        <v>6000</v>
      </c>
    </row>
    <row r="21" spans="1:10" ht="17" x14ac:dyDescent="0.2">
      <c r="B21" s="18">
        <v>11</v>
      </c>
      <c r="C21" s="19" t="s">
        <v>30</v>
      </c>
      <c r="D21" s="32">
        <v>150000</v>
      </c>
      <c r="E21" s="20" t="s">
        <v>31</v>
      </c>
      <c r="F21" s="21">
        <v>1.5</v>
      </c>
      <c r="G21" s="21">
        <v>225000</v>
      </c>
      <c r="H21">
        <v>371</v>
      </c>
      <c r="I21">
        <v>25</v>
      </c>
      <c r="J21" s="17">
        <f t="shared" si="1"/>
        <v>9000</v>
      </c>
    </row>
    <row r="22" spans="1:10" ht="18" thickBot="1" x14ac:dyDescent="0.25">
      <c r="B22" s="22"/>
      <c r="C22" s="14" t="s">
        <v>32</v>
      </c>
      <c r="D22" s="33"/>
      <c r="E22" s="23"/>
      <c r="F22" s="24"/>
      <c r="G22" s="24"/>
      <c r="J22" s="17"/>
    </row>
    <row r="23" spans="1:10" ht="35" thickBot="1" x14ac:dyDescent="0.25">
      <c r="B23" s="13">
        <v>12</v>
      </c>
      <c r="C23" s="14" t="s">
        <v>33</v>
      </c>
      <c r="D23" s="15">
        <v>1</v>
      </c>
      <c r="E23" s="15" t="s">
        <v>12</v>
      </c>
      <c r="F23" s="16">
        <v>50000</v>
      </c>
      <c r="G23" s="16">
        <v>50000</v>
      </c>
      <c r="H23">
        <v>364</v>
      </c>
      <c r="I23">
        <v>25</v>
      </c>
      <c r="J23" s="17">
        <f t="shared" si="1"/>
        <v>2000</v>
      </c>
    </row>
    <row r="24" spans="1:10" ht="35" thickBot="1" x14ac:dyDescent="0.25">
      <c r="B24" s="13">
        <v>13</v>
      </c>
      <c r="C24" s="14" t="s">
        <v>34</v>
      </c>
      <c r="D24" s="31">
        <v>1500</v>
      </c>
      <c r="E24" s="15" t="s">
        <v>24</v>
      </c>
      <c r="F24" s="16">
        <v>15</v>
      </c>
      <c r="G24" s="16">
        <v>22500</v>
      </c>
      <c r="H24">
        <v>364</v>
      </c>
      <c r="I24">
        <v>25</v>
      </c>
      <c r="J24" s="17">
        <f t="shared" si="1"/>
        <v>900</v>
      </c>
    </row>
    <row r="25" spans="1:10" ht="18" thickBot="1" x14ac:dyDescent="0.25">
      <c r="B25" s="13">
        <v>14</v>
      </c>
      <c r="C25" s="14" t="s">
        <v>35</v>
      </c>
      <c r="D25" s="15">
        <v>1</v>
      </c>
      <c r="E25" s="15" t="s">
        <v>12</v>
      </c>
      <c r="F25" s="16">
        <v>15000</v>
      </c>
      <c r="G25" s="16">
        <v>15000</v>
      </c>
      <c r="H25">
        <v>368</v>
      </c>
      <c r="I25">
        <v>10</v>
      </c>
      <c r="J25" s="17">
        <f t="shared" si="1"/>
        <v>1500</v>
      </c>
    </row>
    <row r="26" spans="1:10" ht="18" thickBot="1" x14ac:dyDescent="0.25">
      <c r="B26" s="13">
        <v>15</v>
      </c>
      <c r="C26" s="14" t="s">
        <v>36</v>
      </c>
      <c r="D26" s="31">
        <v>1100</v>
      </c>
      <c r="E26" s="15" t="s">
        <v>24</v>
      </c>
      <c r="F26" s="16">
        <v>22</v>
      </c>
      <c r="G26" s="16">
        <v>22000</v>
      </c>
      <c r="H26">
        <v>380</v>
      </c>
      <c r="I26">
        <v>50</v>
      </c>
      <c r="J26" s="17">
        <f t="shared" si="1"/>
        <v>440</v>
      </c>
    </row>
    <row r="27" spans="1:10" ht="17" thickBot="1" x14ac:dyDescent="0.25">
      <c r="B27" s="13"/>
      <c r="C27" s="14"/>
      <c r="D27" s="15"/>
      <c r="E27" s="15"/>
      <c r="F27" s="16"/>
      <c r="G27" s="16"/>
      <c r="J27" s="17"/>
    </row>
    <row r="28" spans="1:10" ht="18" thickBot="1" x14ac:dyDescent="0.25">
      <c r="B28" s="13"/>
      <c r="C28" s="14"/>
      <c r="D28" s="15"/>
      <c r="E28" s="15"/>
      <c r="F28" s="34" t="s">
        <v>16</v>
      </c>
      <c r="G28" s="35">
        <f>SUM(G12:G27)</f>
        <v>1839000</v>
      </c>
      <c r="H28" s="28"/>
      <c r="I28" s="29"/>
      <c r="J28" s="30">
        <f>SUM(J12:J27)</f>
        <v>81370</v>
      </c>
    </row>
    <row r="29" spans="1:10" ht="17" thickBot="1" x14ac:dyDescent="0.25"/>
    <row r="30" spans="1:10" s="4" customFormat="1" ht="17" thickBot="1" x14ac:dyDescent="0.25">
      <c r="A30" s="1"/>
      <c r="B30" s="37"/>
      <c r="C30" s="38" t="s">
        <v>37</v>
      </c>
      <c r="D30" s="39"/>
      <c r="E30" s="39"/>
      <c r="F30" s="39"/>
      <c r="G30" s="40">
        <f>+G28+G8</f>
        <v>2189000</v>
      </c>
      <c r="H30" s="39"/>
      <c r="I30" s="41">
        <f>G30/J30</f>
        <v>22.952710495963093</v>
      </c>
      <c r="J30" s="42">
        <f>+J28+J8</f>
        <v>95370</v>
      </c>
    </row>
    <row r="31" spans="1:10" s="57" customFormat="1" x14ac:dyDescent="0.2">
      <c r="A31" s="54"/>
      <c r="B31" s="55"/>
      <c r="C31" s="56" t="s">
        <v>91</v>
      </c>
    </row>
    <row r="33" spans="2:10" ht="17" thickBot="1" x14ac:dyDescent="0.25">
      <c r="B33" s="8" t="s">
        <v>38</v>
      </c>
    </row>
    <row r="34" spans="2:10" ht="18" thickBot="1" x14ac:dyDescent="0.25">
      <c r="B34" s="10" t="s">
        <v>5</v>
      </c>
      <c r="C34" s="11" t="s">
        <v>6</v>
      </c>
      <c r="D34" s="12" t="s">
        <v>7</v>
      </c>
      <c r="E34" s="12" t="s">
        <v>8</v>
      </c>
      <c r="F34" s="12" t="s">
        <v>9</v>
      </c>
      <c r="G34" s="12" t="s">
        <v>10</v>
      </c>
    </row>
    <row r="35" spans="2:10" ht="17" x14ac:dyDescent="0.2">
      <c r="B35" s="18">
        <v>1</v>
      </c>
      <c r="C35" s="19" t="s">
        <v>39</v>
      </c>
      <c r="D35" s="20">
        <v>1</v>
      </c>
      <c r="E35" s="20" t="s">
        <v>12</v>
      </c>
      <c r="F35" s="21">
        <v>25000</v>
      </c>
      <c r="G35" s="21">
        <v>25000</v>
      </c>
      <c r="H35">
        <v>307</v>
      </c>
      <c r="I35">
        <v>30</v>
      </c>
      <c r="J35" s="17">
        <f t="shared" ref="J35:J57" si="2">G35/I35</f>
        <v>833.33333333333337</v>
      </c>
    </row>
    <row r="36" spans="2:10" ht="18" thickBot="1" x14ac:dyDescent="0.25">
      <c r="B36" s="22"/>
      <c r="C36" s="14" t="s">
        <v>40</v>
      </c>
      <c r="D36" s="23"/>
      <c r="E36" s="23"/>
      <c r="F36" s="24"/>
      <c r="G36" s="24"/>
      <c r="J36" s="17"/>
    </row>
    <row r="37" spans="2:10" ht="18" thickBot="1" x14ac:dyDescent="0.25">
      <c r="B37" s="13">
        <v>2</v>
      </c>
      <c r="C37" s="14" t="s">
        <v>41</v>
      </c>
      <c r="D37" s="15">
        <v>1</v>
      </c>
      <c r="E37" s="15" t="s">
        <v>12</v>
      </c>
      <c r="F37" s="16">
        <v>35000</v>
      </c>
      <c r="G37" s="16">
        <v>35000</v>
      </c>
      <c r="H37">
        <v>307</v>
      </c>
      <c r="I37">
        <v>30</v>
      </c>
      <c r="J37" s="17">
        <f t="shared" si="2"/>
        <v>1166.6666666666667</v>
      </c>
    </row>
    <row r="38" spans="2:10" ht="35" thickBot="1" x14ac:dyDescent="0.25">
      <c r="B38" s="13">
        <v>3</v>
      </c>
      <c r="C38" s="14" t="s">
        <v>42</v>
      </c>
      <c r="D38" s="15">
        <v>1</v>
      </c>
      <c r="E38" s="15" t="s">
        <v>12</v>
      </c>
      <c r="F38" s="16">
        <v>30000</v>
      </c>
      <c r="G38" s="16">
        <v>30000</v>
      </c>
      <c r="H38">
        <v>307</v>
      </c>
      <c r="I38">
        <v>30</v>
      </c>
      <c r="J38" s="17">
        <f t="shared" si="2"/>
        <v>1000</v>
      </c>
    </row>
    <row r="39" spans="2:10" ht="18" thickBot="1" x14ac:dyDescent="0.25">
      <c r="B39" s="13"/>
      <c r="C39" s="14"/>
      <c r="D39" s="15"/>
      <c r="E39" s="15"/>
      <c r="F39" s="34" t="s">
        <v>16</v>
      </c>
      <c r="G39" s="35">
        <f>SUM(G35:G38)</f>
        <v>90000</v>
      </c>
      <c r="H39" s="28"/>
      <c r="I39" s="29"/>
      <c r="J39" s="43">
        <f>SUM(J35:J38)</f>
        <v>3000</v>
      </c>
    </row>
    <row r="40" spans="2:10" x14ac:dyDescent="0.2">
      <c r="B40" s="44"/>
      <c r="C40" s="45"/>
      <c r="D40" s="46"/>
      <c r="E40" s="46"/>
      <c r="F40" s="47"/>
      <c r="G40" s="48"/>
      <c r="J40" s="49"/>
    </row>
    <row r="41" spans="2:10" ht="17" thickBot="1" x14ac:dyDescent="0.25">
      <c r="B41" s="50" t="s">
        <v>43</v>
      </c>
      <c r="C41" s="50"/>
      <c r="D41" s="50"/>
      <c r="J41" s="17"/>
    </row>
    <row r="42" spans="2:10" ht="18" thickBot="1" x14ac:dyDescent="0.25">
      <c r="B42" s="10" t="s">
        <v>5</v>
      </c>
      <c r="C42" s="11" t="s">
        <v>6</v>
      </c>
      <c r="D42" s="12" t="s">
        <v>7</v>
      </c>
      <c r="E42" s="12" t="s">
        <v>8</v>
      </c>
      <c r="F42" s="12" t="s">
        <v>9</v>
      </c>
      <c r="G42" s="12" t="s">
        <v>10</v>
      </c>
      <c r="J42" s="17"/>
    </row>
    <row r="43" spans="2:10" ht="17" x14ac:dyDescent="0.2">
      <c r="B43" s="18">
        <v>4</v>
      </c>
      <c r="C43" s="19" t="s">
        <v>44</v>
      </c>
      <c r="D43" s="20">
        <v>2</v>
      </c>
      <c r="E43" s="20" t="s">
        <v>19</v>
      </c>
      <c r="F43" s="21">
        <v>100000</v>
      </c>
      <c r="G43" s="21">
        <v>200000</v>
      </c>
      <c r="H43">
        <v>307</v>
      </c>
      <c r="I43">
        <v>30</v>
      </c>
      <c r="J43" s="17">
        <f t="shared" si="2"/>
        <v>6666.666666666667</v>
      </c>
    </row>
    <row r="44" spans="2:10" ht="18" thickBot="1" x14ac:dyDescent="0.25">
      <c r="B44" s="22"/>
      <c r="C44" s="14" t="s">
        <v>45</v>
      </c>
      <c r="D44" s="23"/>
      <c r="E44" s="23"/>
      <c r="F44" s="24"/>
      <c r="G44" s="24"/>
      <c r="J44" s="17"/>
    </row>
    <row r="45" spans="2:10" ht="18" thickBot="1" x14ac:dyDescent="0.25">
      <c r="B45" s="13">
        <v>5</v>
      </c>
      <c r="C45" s="14" t="s">
        <v>46</v>
      </c>
      <c r="D45" s="15">
        <v>2</v>
      </c>
      <c r="E45" s="15" t="s">
        <v>19</v>
      </c>
      <c r="F45" s="16">
        <v>17500</v>
      </c>
      <c r="G45" s="16">
        <v>35000</v>
      </c>
      <c r="H45">
        <v>310</v>
      </c>
      <c r="I45">
        <v>10</v>
      </c>
      <c r="J45" s="17">
        <f t="shared" si="2"/>
        <v>3500</v>
      </c>
    </row>
    <row r="46" spans="2:10" ht="35" thickBot="1" x14ac:dyDescent="0.25">
      <c r="B46" s="13">
        <v>6</v>
      </c>
      <c r="C46" s="14" t="s">
        <v>47</v>
      </c>
      <c r="D46" s="15">
        <v>2</v>
      </c>
      <c r="E46" s="15" t="s">
        <v>19</v>
      </c>
      <c r="F46" s="16">
        <v>14100</v>
      </c>
      <c r="G46" s="16">
        <v>28200</v>
      </c>
      <c r="H46">
        <v>307</v>
      </c>
      <c r="I46">
        <v>30</v>
      </c>
      <c r="J46" s="17">
        <f t="shared" si="2"/>
        <v>940</v>
      </c>
    </row>
    <row r="47" spans="2:10" ht="18" thickBot="1" x14ac:dyDescent="0.25">
      <c r="B47" s="13">
        <v>7</v>
      </c>
      <c r="C47" s="14" t="s">
        <v>48</v>
      </c>
      <c r="D47" s="15">
        <v>2</v>
      </c>
      <c r="E47" s="15" t="s">
        <v>19</v>
      </c>
      <c r="F47" s="16">
        <v>10000</v>
      </c>
      <c r="G47" s="16">
        <v>20000</v>
      </c>
      <c r="H47">
        <v>328</v>
      </c>
      <c r="I47">
        <v>10</v>
      </c>
      <c r="J47" s="17">
        <f t="shared" si="2"/>
        <v>2000</v>
      </c>
    </row>
    <row r="48" spans="2:10" ht="18" thickBot="1" x14ac:dyDescent="0.25">
      <c r="B48" s="13">
        <v>8</v>
      </c>
      <c r="C48" s="14" t="s">
        <v>49</v>
      </c>
      <c r="D48" s="15">
        <v>600</v>
      </c>
      <c r="E48" s="15" t="s">
        <v>24</v>
      </c>
      <c r="F48" s="16">
        <v>22</v>
      </c>
      <c r="G48" s="16">
        <v>13200</v>
      </c>
      <c r="H48">
        <v>307</v>
      </c>
      <c r="I48">
        <v>30</v>
      </c>
      <c r="J48" s="17">
        <f t="shared" si="2"/>
        <v>440</v>
      </c>
    </row>
    <row r="49" spans="2:10" ht="18" thickBot="1" x14ac:dyDescent="0.25">
      <c r="B49" s="13">
        <v>9</v>
      </c>
      <c r="C49" s="14" t="s">
        <v>50</v>
      </c>
      <c r="D49" s="31">
        <v>1500</v>
      </c>
      <c r="E49" s="15" t="s">
        <v>24</v>
      </c>
      <c r="F49" s="16">
        <v>15</v>
      </c>
      <c r="G49" s="16">
        <v>22500</v>
      </c>
      <c r="H49">
        <v>334</v>
      </c>
      <c r="I49">
        <v>15</v>
      </c>
      <c r="J49" s="17">
        <f t="shared" si="2"/>
        <v>1500</v>
      </c>
    </row>
    <row r="50" spans="2:10" ht="17" x14ac:dyDescent="0.2">
      <c r="B50" s="18">
        <v>10</v>
      </c>
      <c r="C50" s="19" t="s">
        <v>51</v>
      </c>
      <c r="D50" s="20" t="s">
        <v>52</v>
      </c>
      <c r="E50" s="20" t="s">
        <v>52</v>
      </c>
      <c r="F50" s="20" t="s">
        <v>52</v>
      </c>
      <c r="G50" s="20" t="s">
        <v>52</v>
      </c>
      <c r="J50" s="17"/>
    </row>
    <row r="51" spans="2:10" ht="18" thickBot="1" x14ac:dyDescent="0.25">
      <c r="B51" s="22"/>
      <c r="C51" s="14" t="s">
        <v>53</v>
      </c>
      <c r="D51" s="23"/>
      <c r="E51" s="23"/>
      <c r="F51" s="23"/>
      <c r="G51" s="23"/>
      <c r="J51" s="17"/>
    </row>
    <row r="52" spans="2:10" ht="17" x14ac:dyDescent="0.2">
      <c r="B52" s="18">
        <v>11</v>
      </c>
      <c r="C52" s="19" t="s">
        <v>51</v>
      </c>
      <c r="D52" s="32">
        <v>1000</v>
      </c>
      <c r="E52" s="20" t="s">
        <v>54</v>
      </c>
      <c r="F52" s="21">
        <v>75</v>
      </c>
      <c r="G52" s="21">
        <v>75000</v>
      </c>
      <c r="H52">
        <v>308</v>
      </c>
      <c r="I52">
        <v>50</v>
      </c>
      <c r="J52" s="17">
        <f t="shared" si="2"/>
        <v>1500</v>
      </c>
    </row>
    <row r="53" spans="2:10" ht="18" thickBot="1" x14ac:dyDescent="0.25">
      <c r="B53" s="22"/>
      <c r="C53" s="14" t="s">
        <v>55</v>
      </c>
      <c r="D53" s="33"/>
      <c r="E53" s="23"/>
      <c r="F53" s="24"/>
      <c r="G53" s="24"/>
      <c r="J53" s="17"/>
    </row>
    <row r="54" spans="2:10" ht="17" x14ac:dyDescent="0.2">
      <c r="B54" s="18">
        <v>12</v>
      </c>
      <c r="C54" s="19" t="s">
        <v>56</v>
      </c>
      <c r="D54" s="20">
        <v>2</v>
      </c>
      <c r="E54" s="20" t="s">
        <v>19</v>
      </c>
      <c r="F54" s="21">
        <v>25000</v>
      </c>
      <c r="G54" s="21">
        <v>50000</v>
      </c>
      <c r="H54">
        <v>307</v>
      </c>
      <c r="I54">
        <v>30</v>
      </c>
      <c r="J54" s="17">
        <f t="shared" si="2"/>
        <v>1666.6666666666667</v>
      </c>
    </row>
    <row r="55" spans="2:10" ht="18" thickBot="1" x14ac:dyDescent="0.25">
      <c r="B55" s="22"/>
      <c r="C55" s="14" t="s">
        <v>57</v>
      </c>
      <c r="D55" s="23"/>
      <c r="E55" s="23"/>
      <c r="F55" s="24"/>
      <c r="G55" s="24"/>
      <c r="J55" s="17"/>
    </row>
    <row r="56" spans="2:10" ht="18" thickBot="1" x14ac:dyDescent="0.25">
      <c r="B56" s="13">
        <v>13</v>
      </c>
      <c r="C56" s="14" t="s">
        <v>58</v>
      </c>
      <c r="D56" s="15">
        <v>2</v>
      </c>
      <c r="E56" s="15" t="s">
        <v>19</v>
      </c>
      <c r="F56" s="16">
        <v>16000</v>
      </c>
      <c r="G56" s="16">
        <v>32000</v>
      </c>
      <c r="H56">
        <v>310</v>
      </c>
      <c r="I56">
        <v>10</v>
      </c>
      <c r="J56" s="17">
        <f t="shared" si="2"/>
        <v>3200</v>
      </c>
    </row>
    <row r="57" spans="2:10" ht="18" thickBot="1" x14ac:dyDescent="0.25">
      <c r="B57" s="13">
        <v>14</v>
      </c>
      <c r="C57" s="14" t="s">
        <v>59</v>
      </c>
      <c r="D57" s="15">
        <v>14</v>
      </c>
      <c r="E57" s="15" t="s">
        <v>54</v>
      </c>
      <c r="F57" s="16">
        <v>550</v>
      </c>
      <c r="G57" s="16">
        <v>7700</v>
      </c>
      <c r="H57">
        <v>308</v>
      </c>
      <c r="I57">
        <v>50</v>
      </c>
      <c r="J57" s="17">
        <f t="shared" si="2"/>
        <v>154</v>
      </c>
    </row>
    <row r="58" spans="2:10" ht="18" thickBot="1" x14ac:dyDescent="0.25">
      <c r="B58" s="13">
        <v>15</v>
      </c>
      <c r="C58" s="14" t="s">
        <v>60</v>
      </c>
      <c r="D58" s="15">
        <v>2</v>
      </c>
      <c r="E58" s="15" t="s">
        <v>12</v>
      </c>
      <c r="F58" s="16">
        <v>14000</v>
      </c>
      <c r="G58" s="16">
        <v>28000</v>
      </c>
      <c r="H58">
        <v>308</v>
      </c>
      <c r="I58">
        <v>50</v>
      </c>
      <c r="J58" s="17">
        <f>G58/I58</f>
        <v>560</v>
      </c>
    </row>
    <row r="59" spans="2:10" ht="18" thickBot="1" x14ac:dyDescent="0.25">
      <c r="B59" s="13"/>
      <c r="C59" s="14"/>
      <c r="D59" s="15"/>
      <c r="E59" s="15"/>
      <c r="F59" s="34" t="s">
        <v>16</v>
      </c>
      <c r="G59" s="35">
        <f>SUM(G43:G58)</f>
        <v>511600</v>
      </c>
      <c r="H59" s="28"/>
      <c r="I59" s="29"/>
      <c r="J59" s="30">
        <f>SUM(J43:J58)</f>
        <v>22127.333333333336</v>
      </c>
    </row>
    <row r="61" spans="2:10" ht="17" thickBot="1" x14ac:dyDescent="0.25">
      <c r="B61" s="8" t="s">
        <v>61</v>
      </c>
    </row>
    <row r="62" spans="2:10" ht="18" thickBot="1" x14ac:dyDescent="0.25">
      <c r="B62" s="10" t="s">
        <v>5</v>
      </c>
      <c r="C62" s="11" t="s">
        <v>6</v>
      </c>
      <c r="D62" s="12" t="s">
        <v>7</v>
      </c>
      <c r="E62" s="12" t="s">
        <v>8</v>
      </c>
      <c r="F62" s="12" t="s">
        <v>9</v>
      </c>
      <c r="G62" s="12" t="s">
        <v>10</v>
      </c>
    </row>
    <row r="63" spans="2:10" ht="35" thickBot="1" x14ac:dyDescent="0.25">
      <c r="B63" s="13">
        <v>16</v>
      </c>
      <c r="C63" s="14" t="s">
        <v>62</v>
      </c>
      <c r="D63" s="31">
        <v>75000</v>
      </c>
      <c r="E63" s="15" t="s">
        <v>31</v>
      </c>
      <c r="F63" s="16">
        <v>1.25</v>
      </c>
      <c r="G63" s="16">
        <v>93750</v>
      </c>
      <c r="H63">
        <v>322</v>
      </c>
      <c r="I63">
        <v>50</v>
      </c>
      <c r="J63" s="17">
        <f t="shared" ref="J63:J90" si="3">G63/I63</f>
        <v>1875</v>
      </c>
    </row>
    <row r="64" spans="2:10" ht="18" thickBot="1" x14ac:dyDescent="0.25">
      <c r="B64" s="13">
        <v>17</v>
      </c>
      <c r="C64" s="14" t="s">
        <v>63</v>
      </c>
      <c r="D64" s="31">
        <v>250000</v>
      </c>
      <c r="E64" s="15" t="s">
        <v>31</v>
      </c>
      <c r="F64" s="16">
        <v>1.25</v>
      </c>
      <c r="G64" s="16">
        <v>312500</v>
      </c>
      <c r="H64">
        <v>322</v>
      </c>
      <c r="I64">
        <v>50</v>
      </c>
      <c r="J64" s="17">
        <f t="shared" si="3"/>
        <v>6250</v>
      </c>
    </row>
    <row r="65" spans="2:10" ht="18" thickBot="1" x14ac:dyDescent="0.25">
      <c r="B65" s="13">
        <v>18</v>
      </c>
      <c r="C65" s="14" t="s">
        <v>64</v>
      </c>
      <c r="D65" s="31">
        <v>75000</v>
      </c>
      <c r="E65" s="15" t="s">
        <v>31</v>
      </c>
      <c r="F65" s="16">
        <v>1.25</v>
      </c>
      <c r="G65" s="16">
        <v>93750</v>
      </c>
      <c r="H65">
        <v>322</v>
      </c>
      <c r="I65">
        <v>50</v>
      </c>
      <c r="J65" s="17">
        <f t="shared" si="3"/>
        <v>1875</v>
      </c>
    </row>
    <row r="66" spans="2:10" ht="35" thickBot="1" x14ac:dyDescent="0.25">
      <c r="B66" s="13">
        <v>19</v>
      </c>
      <c r="C66" s="14" t="s">
        <v>65</v>
      </c>
      <c r="D66" s="15">
        <v>1</v>
      </c>
      <c r="E66" s="15" t="s">
        <v>12</v>
      </c>
      <c r="F66" s="16">
        <v>35300</v>
      </c>
      <c r="G66" s="16">
        <v>35300</v>
      </c>
      <c r="H66">
        <v>320</v>
      </c>
      <c r="I66">
        <v>30</v>
      </c>
      <c r="J66" s="17">
        <f t="shared" si="3"/>
        <v>1176.6666666666667</v>
      </c>
    </row>
    <row r="67" spans="2:10" ht="35" thickBot="1" x14ac:dyDescent="0.25">
      <c r="B67" s="13">
        <v>20</v>
      </c>
      <c r="C67" s="14" t="s">
        <v>66</v>
      </c>
      <c r="D67" s="15">
        <v>1</v>
      </c>
      <c r="E67" s="15" t="s">
        <v>12</v>
      </c>
      <c r="F67" s="16">
        <v>32000</v>
      </c>
      <c r="G67" s="16">
        <v>32000</v>
      </c>
      <c r="H67">
        <v>314</v>
      </c>
      <c r="I67">
        <v>30</v>
      </c>
      <c r="J67" s="17">
        <f t="shared" si="3"/>
        <v>1066.6666666666667</v>
      </c>
    </row>
    <row r="68" spans="2:10" ht="35" thickBot="1" x14ac:dyDescent="0.25">
      <c r="B68" s="13">
        <v>21</v>
      </c>
      <c r="C68" s="14" t="s">
        <v>67</v>
      </c>
      <c r="D68" s="15">
        <v>1</v>
      </c>
      <c r="E68" s="15" t="s">
        <v>21</v>
      </c>
      <c r="F68" s="16">
        <v>22000</v>
      </c>
      <c r="G68" s="16">
        <v>22000</v>
      </c>
      <c r="H68">
        <v>318</v>
      </c>
      <c r="I68">
        <v>20</v>
      </c>
      <c r="J68" s="17">
        <f t="shared" si="3"/>
        <v>1100</v>
      </c>
    </row>
    <row r="69" spans="2:10" ht="18" thickBot="1" x14ac:dyDescent="0.25">
      <c r="B69" s="13">
        <v>22</v>
      </c>
      <c r="C69" s="14" t="s">
        <v>68</v>
      </c>
      <c r="D69" s="15">
        <v>1</v>
      </c>
      <c r="E69" s="15" t="s">
        <v>21</v>
      </c>
      <c r="F69" s="16">
        <v>2500</v>
      </c>
      <c r="G69" s="16">
        <v>2500</v>
      </c>
      <c r="H69">
        <v>318</v>
      </c>
      <c r="I69">
        <v>20</v>
      </c>
      <c r="J69" s="17">
        <f t="shared" si="3"/>
        <v>125</v>
      </c>
    </row>
    <row r="70" spans="2:10" ht="18" thickBot="1" x14ac:dyDescent="0.25">
      <c r="B70" s="13">
        <v>23</v>
      </c>
      <c r="C70" s="14" t="s">
        <v>69</v>
      </c>
      <c r="D70" s="15">
        <v>1</v>
      </c>
      <c r="E70" s="15" t="s">
        <v>12</v>
      </c>
      <c r="F70" s="16">
        <v>3500</v>
      </c>
      <c r="G70" s="16">
        <v>3500</v>
      </c>
      <c r="H70">
        <v>318</v>
      </c>
      <c r="I70">
        <v>20</v>
      </c>
      <c r="J70" s="17">
        <f t="shared" si="3"/>
        <v>175</v>
      </c>
    </row>
    <row r="71" spans="2:10" ht="18" thickBot="1" x14ac:dyDescent="0.25">
      <c r="B71" s="13">
        <v>24</v>
      </c>
      <c r="C71" s="14" t="s">
        <v>48</v>
      </c>
      <c r="D71" s="15">
        <v>2</v>
      </c>
      <c r="E71" s="15" t="s">
        <v>19</v>
      </c>
      <c r="F71" s="16">
        <v>6500</v>
      </c>
      <c r="G71" s="16">
        <v>13000</v>
      </c>
      <c r="H71">
        <v>307</v>
      </c>
      <c r="I71">
        <v>30</v>
      </c>
      <c r="J71" s="17">
        <f t="shared" si="3"/>
        <v>433.33333333333331</v>
      </c>
    </row>
    <row r="72" spans="2:10" ht="18" thickBot="1" x14ac:dyDescent="0.25">
      <c r="B72" s="13">
        <v>25</v>
      </c>
      <c r="C72" s="14" t="s">
        <v>70</v>
      </c>
      <c r="D72" s="15">
        <v>1</v>
      </c>
      <c r="E72" s="15" t="s">
        <v>21</v>
      </c>
      <c r="F72" s="16">
        <v>50000</v>
      </c>
      <c r="G72" s="16">
        <v>50000</v>
      </c>
      <c r="H72">
        <v>314</v>
      </c>
      <c r="I72">
        <v>30</v>
      </c>
      <c r="J72" s="17">
        <f t="shared" si="3"/>
        <v>1666.6666666666667</v>
      </c>
    </row>
    <row r="73" spans="2:10" ht="18" thickBot="1" x14ac:dyDescent="0.25">
      <c r="B73" s="13">
        <v>26</v>
      </c>
      <c r="C73" s="14" t="s">
        <v>71</v>
      </c>
      <c r="D73" s="15">
        <v>1</v>
      </c>
      <c r="E73" s="15" t="s">
        <v>12</v>
      </c>
      <c r="F73" s="16">
        <v>30000</v>
      </c>
      <c r="G73" s="16">
        <v>30000</v>
      </c>
      <c r="H73">
        <v>314</v>
      </c>
      <c r="I73">
        <v>30</v>
      </c>
      <c r="J73" s="17">
        <f t="shared" si="3"/>
        <v>1000</v>
      </c>
    </row>
    <row r="74" spans="2:10" ht="18" thickBot="1" x14ac:dyDescent="0.25">
      <c r="B74" s="13">
        <v>27</v>
      </c>
      <c r="C74" s="14" t="s">
        <v>72</v>
      </c>
      <c r="D74" s="15">
        <v>2</v>
      </c>
      <c r="E74" s="15" t="s">
        <v>19</v>
      </c>
      <c r="F74" s="16">
        <v>3500</v>
      </c>
      <c r="G74" s="16">
        <v>7000</v>
      </c>
      <c r="H74">
        <v>314</v>
      </c>
      <c r="I74">
        <v>30</v>
      </c>
      <c r="J74" s="17">
        <f t="shared" si="3"/>
        <v>233.33333333333334</v>
      </c>
    </row>
    <row r="75" spans="2:10" ht="18" thickBot="1" x14ac:dyDescent="0.25">
      <c r="B75" s="13">
        <v>28</v>
      </c>
      <c r="C75" s="14" t="s">
        <v>73</v>
      </c>
      <c r="D75" s="15">
        <v>1</v>
      </c>
      <c r="E75" s="15" t="s">
        <v>12</v>
      </c>
      <c r="F75" s="16">
        <v>20000</v>
      </c>
      <c r="G75" s="16">
        <v>20000</v>
      </c>
      <c r="H75">
        <v>314</v>
      </c>
      <c r="I75">
        <v>30</v>
      </c>
      <c r="J75" s="17">
        <f t="shared" si="3"/>
        <v>666.66666666666663</v>
      </c>
    </row>
    <row r="76" spans="2:10" ht="35" thickBot="1" x14ac:dyDescent="0.25">
      <c r="B76" s="13">
        <v>29</v>
      </c>
      <c r="C76" s="14" t="s">
        <v>74</v>
      </c>
      <c r="D76" s="31">
        <v>1200</v>
      </c>
      <c r="E76" s="15" t="s">
        <v>75</v>
      </c>
      <c r="F76" s="16">
        <v>36</v>
      </c>
      <c r="G76" s="16">
        <v>43200</v>
      </c>
      <c r="H76">
        <v>304</v>
      </c>
      <c r="I76">
        <v>30</v>
      </c>
      <c r="J76" s="17">
        <f t="shared" si="3"/>
        <v>1440</v>
      </c>
    </row>
    <row r="77" spans="2:10" ht="18" thickBot="1" x14ac:dyDescent="0.25">
      <c r="B77" s="13">
        <v>30</v>
      </c>
      <c r="C77" s="14" t="s">
        <v>76</v>
      </c>
      <c r="D77" s="15">
        <v>2</v>
      </c>
      <c r="E77" s="15" t="s">
        <v>19</v>
      </c>
      <c r="F77" s="16">
        <v>9000</v>
      </c>
      <c r="G77" s="16">
        <v>18000</v>
      </c>
      <c r="H77">
        <v>307</v>
      </c>
      <c r="I77">
        <v>30</v>
      </c>
      <c r="J77" s="17">
        <f t="shared" si="3"/>
        <v>600</v>
      </c>
    </row>
    <row r="78" spans="2:10" ht="18" thickBot="1" x14ac:dyDescent="0.25">
      <c r="B78" s="13">
        <v>31</v>
      </c>
      <c r="C78" s="14" t="s">
        <v>77</v>
      </c>
      <c r="D78" s="15">
        <v>1</v>
      </c>
      <c r="E78" s="15" t="s">
        <v>12</v>
      </c>
      <c r="F78" s="16">
        <v>30000</v>
      </c>
      <c r="G78" s="16">
        <v>30000</v>
      </c>
      <c r="H78">
        <v>307</v>
      </c>
      <c r="I78">
        <v>30</v>
      </c>
      <c r="J78" s="17">
        <f t="shared" si="3"/>
        <v>1000</v>
      </c>
    </row>
    <row r="79" spans="2:10" ht="17" x14ac:dyDescent="0.2">
      <c r="B79" s="18">
        <v>32</v>
      </c>
      <c r="C79" s="19" t="s">
        <v>78</v>
      </c>
      <c r="D79" s="20">
        <v>3</v>
      </c>
      <c r="E79" s="20" t="s">
        <v>19</v>
      </c>
      <c r="F79" s="21">
        <v>1000</v>
      </c>
      <c r="G79" s="21">
        <v>3000</v>
      </c>
      <c r="H79">
        <v>315</v>
      </c>
      <c r="I79">
        <v>5</v>
      </c>
      <c r="J79" s="17">
        <f t="shared" si="3"/>
        <v>600</v>
      </c>
    </row>
    <row r="80" spans="2:10" ht="18" thickBot="1" x14ac:dyDescent="0.25">
      <c r="B80" s="22"/>
      <c r="C80" s="14" t="s">
        <v>79</v>
      </c>
      <c r="D80" s="23"/>
      <c r="E80" s="23"/>
      <c r="F80" s="24"/>
      <c r="G80" s="24"/>
      <c r="J80" s="17"/>
    </row>
    <row r="81" spans="1:10" ht="35" thickBot="1" x14ac:dyDescent="0.25">
      <c r="B81" s="13">
        <v>33</v>
      </c>
      <c r="C81" s="14" t="s">
        <v>80</v>
      </c>
      <c r="D81" s="15">
        <v>1</v>
      </c>
      <c r="E81" s="15" t="s">
        <v>12</v>
      </c>
      <c r="F81" s="16">
        <v>5000</v>
      </c>
      <c r="G81" s="16">
        <v>5000</v>
      </c>
      <c r="H81">
        <v>316</v>
      </c>
      <c r="I81">
        <v>20</v>
      </c>
      <c r="J81" s="17">
        <f t="shared" si="3"/>
        <v>250</v>
      </c>
    </row>
    <row r="82" spans="1:10" ht="18" thickBot="1" x14ac:dyDescent="0.25">
      <c r="B82" s="13">
        <v>34</v>
      </c>
      <c r="C82" s="14" t="s">
        <v>81</v>
      </c>
      <c r="D82" s="15">
        <v>1</v>
      </c>
      <c r="E82" s="15" t="s">
        <v>12</v>
      </c>
      <c r="F82" s="16">
        <v>16000</v>
      </c>
      <c r="G82" s="16">
        <v>16000</v>
      </c>
      <c r="H82">
        <v>304</v>
      </c>
      <c r="I82">
        <v>30</v>
      </c>
      <c r="J82" s="17">
        <f t="shared" si="3"/>
        <v>533.33333333333337</v>
      </c>
    </row>
    <row r="83" spans="1:10" ht="18" thickBot="1" x14ac:dyDescent="0.25">
      <c r="B83" s="13">
        <v>35</v>
      </c>
      <c r="C83" s="14" t="s">
        <v>82</v>
      </c>
      <c r="D83" s="15">
        <v>3</v>
      </c>
      <c r="E83" s="15" t="s">
        <v>19</v>
      </c>
      <c r="F83" s="16">
        <v>100</v>
      </c>
      <c r="G83" s="16">
        <v>300</v>
      </c>
      <c r="H83">
        <v>315</v>
      </c>
      <c r="I83">
        <v>5</v>
      </c>
      <c r="J83" s="17">
        <f t="shared" si="3"/>
        <v>60</v>
      </c>
    </row>
    <row r="84" spans="1:10" ht="18" thickBot="1" x14ac:dyDescent="0.25">
      <c r="B84" s="13">
        <v>36</v>
      </c>
      <c r="C84" s="14" t="s">
        <v>83</v>
      </c>
      <c r="D84" s="15">
        <v>2</v>
      </c>
      <c r="E84" s="15" t="s">
        <v>19</v>
      </c>
      <c r="F84" s="16">
        <v>3500</v>
      </c>
      <c r="G84" s="16">
        <v>7000</v>
      </c>
      <c r="H84">
        <v>318</v>
      </c>
      <c r="I84">
        <v>20</v>
      </c>
      <c r="J84" s="17">
        <f t="shared" si="3"/>
        <v>350</v>
      </c>
    </row>
    <row r="85" spans="1:10" ht="35" thickBot="1" x14ac:dyDescent="0.25">
      <c r="B85" s="13">
        <v>37</v>
      </c>
      <c r="C85" s="14" t="s">
        <v>84</v>
      </c>
      <c r="D85" s="15">
        <v>2</v>
      </c>
      <c r="E85" s="15" t="s">
        <v>19</v>
      </c>
      <c r="F85" s="16">
        <v>1600</v>
      </c>
      <c r="G85" s="16">
        <v>3200</v>
      </c>
      <c r="H85">
        <v>315</v>
      </c>
      <c r="I85">
        <v>5</v>
      </c>
      <c r="J85" s="17">
        <f t="shared" si="3"/>
        <v>640</v>
      </c>
    </row>
    <row r="86" spans="1:10" ht="18" thickBot="1" x14ac:dyDescent="0.25">
      <c r="B86" s="13">
        <v>38</v>
      </c>
      <c r="C86" s="14" t="s">
        <v>85</v>
      </c>
      <c r="D86" s="31">
        <v>1500</v>
      </c>
      <c r="E86" s="15" t="s">
        <v>24</v>
      </c>
      <c r="F86" s="16">
        <v>16</v>
      </c>
      <c r="G86" s="16">
        <v>24000</v>
      </c>
      <c r="H86">
        <v>307</v>
      </c>
      <c r="I86">
        <v>30</v>
      </c>
      <c r="J86" s="17">
        <f t="shared" si="3"/>
        <v>800</v>
      </c>
    </row>
    <row r="87" spans="1:10" ht="35" thickBot="1" x14ac:dyDescent="0.25">
      <c r="B87" s="13">
        <v>39</v>
      </c>
      <c r="C87" s="14" t="s">
        <v>86</v>
      </c>
      <c r="D87" s="15" t="s">
        <v>52</v>
      </c>
      <c r="E87" s="15" t="s">
        <v>12</v>
      </c>
      <c r="F87" s="15" t="s">
        <v>52</v>
      </c>
      <c r="G87" s="15" t="s">
        <v>52</v>
      </c>
      <c r="J87" s="17"/>
    </row>
    <row r="88" spans="1:10" ht="18" thickBot="1" x14ac:dyDescent="0.25">
      <c r="B88" s="13">
        <v>40</v>
      </c>
      <c r="C88" s="14" t="s">
        <v>87</v>
      </c>
      <c r="D88" s="15">
        <v>1</v>
      </c>
      <c r="E88" s="15" t="s">
        <v>12</v>
      </c>
      <c r="F88" s="16">
        <v>25000</v>
      </c>
      <c r="G88" s="16">
        <v>25000</v>
      </c>
      <c r="H88">
        <v>307</v>
      </c>
      <c r="I88">
        <v>30</v>
      </c>
      <c r="J88" s="17">
        <f t="shared" si="3"/>
        <v>833.33333333333337</v>
      </c>
    </row>
    <row r="89" spans="1:10" ht="35" thickBot="1" x14ac:dyDescent="0.25">
      <c r="B89" s="13">
        <v>41</v>
      </c>
      <c r="C89" s="14" t="s">
        <v>88</v>
      </c>
      <c r="D89" s="15">
        <v>2</v>
      </c>
      <c r="E89" s="15" t="s">
        <v>19</v>
      </c>
      <c r="F89" s="16">
        <v>130000</v>
      </c>
      <c r="G89" s="16">
        <v>260000</v>
      </c>
      <c r="H89">
        <v>307</v>
      </c>
      <c r="I89">
        <v>30</v>
      </c>
      <c r="J89" s="17">
        <f t="shared" si="3"/>
        <v>8666.6666666666661</v>
      </c>
    </row>
    <row r="90" spans="1:10" ht="18" thickBot="1" x14ac:dyDescent="0.25">
      <c r="B90" s="13">
        <v>42</v>
      </c>
      <c r="C90" s="14" t="s">
        <v>89</v>
      </c>
      <c r="D90" s="15">
        <v>1</v>
      </c>
      <c r="E90" s="15" t="s">
        <v>21</v>
      </c>
      <c r="F90" s="16">
        <v>30000</v>
      </c>
      <c r="G90" s="16">
        <v>30000</v>
      </c>
      <c r="H90">
        <v>307</v>
      </c>
      <c r="I90">
        <v>30</v>
      </c>
      <c r="J90" s="17">
        <f t="shared" si="3"/>
        <v>1000</v>
      </c>
    </row>
    <row r="91" spans="1:10" ht="18" thickBot="1" x14ac:dyDescent="0.25">
      <c r="B91" s="13"/>
      <c r="C91" s="14"/>
      <c r="D91" s="15"/>
      <c r="E91" s="15"/>
      <c r="F91" s="34" t="s">
        <v>16</v>
      </c>
      <c r="G91" s="35">
        <f>SUM(G63:G90)</f>
        <v>1180000</v>
      </c>
      <c r="H91" s="28"/>
      <c r="I91" s="51"/>
      <c r="J91" s="30">
        <f>SUM(J63:J90)</f>
        <v>34416.666666666664</v>
      </c>
    </row>
    <row r="92" spans="1:10" ht="17" thickBot="1" x14ac:dyDescent="0.25"/>
    <row r="93" spans="1:10" s="4" customFormat="1" ht="17" thickBot="1" x14ac:dyDescent="0.25">
      <c r="A93" s="1"/>
      <c r="B93" s="37"/>
      <c r="C93" s="38" t="s">
        <v>90</v>
      </c>
      <c r="D93" s="39"/>
      <c r="E93" s="39"/>
      <c r="F93" s="39"/>
      <c r="G93" s="52">
        <f>+G91+G59+G39</f>
        <v>1781600</v>
      </c>
      <c r="H93" s="39"/>
      <c r="I93" s="41">
        <f>G93/J93</f>
        <v>29.920730888082762</v>
      </c>
      <c r="J93" s="53">
        <f>+J91+J59+J39</f>
        <v>59544</v>
      </c>
    </row>
    <row r="94" spans="1:10" s="57" customFormat="1" x14ac:dyDescent="0.2">
      <c r="A94" s="54"/>
      <c r="B94" s="55"/>
      <c r="C94" s="56" t="s">
        <v>91</v>
      </c>
    </row>
  </sheetData>
  <mergeCells count="46">
    <mergeCell ref="B54:B55"/>
    <mergeCell ref="D54:D55"/>
    <mergeCell ref="E54:E55"/>
    <mergeCell ref="F54:F55"/>
    <mergeCell ref="G54:G55"/>
    <mergeCell ref="B79:B80"/>
    <mergeCell ref="D79:D80"/>
    <mergeCell ref="E79:E80"/>
    <mergeCell ref="F79:F80"/>
    <mergeCell ref="G79:G80"/>
    <mergeCell ref="B50:B51"/>
    <mergeCell ref="D50:D51"/>
    <mergeCell ref="E50:E51"/>
    <mergeCell ref="F50:F51"/>
    <mergeCell ref="G50:G51"/>
    <mergeCell ref="B52:B53"/>
    <mergeCell ref="D52:D53"/>
    <mergeCell ref="E52:E53"/>
    <mergeCell ref="F52:F53"/>
    <mergeCell ref="G52:G53"/>
    <mergeCell ref="B41:D41"/>
    <mergeCell ref="B43:B44"/>
    <mergeCell ref="D43:D44"/>
    <mergeCell ref="E43:E44"/>
    <mergeCell ref="F43:F44"/>
    <mergeCell ref="G43:G44"/>
    <mergeCell ref="B21:B22"/>
    <mergeCell ref="D21:D22"/>
    <mergeCell ref="E21:E22"/>
    <mergeCell ref="F21:F22"/>
    <mergeCell ref="G21:G22"/>
    <mergeCell ref="B35:B36"/>
    <mergeCell ref="D35:D36"/>
    <mergeCell ref="E35:E36"/>
    <mergeCell ref="F35:F36"/>
    <mergeCell ref="G35:G36"/>
    <mergeCell ref="B6:B7"/>
    <mergeCell ref="D6:D7"/>
    <mergeCell ref="E6:E7"/>
    <mergeCell ref="F6:F7"/>
    <mergeCell ref="G6:G7"/>
    <mergeCell ref="B18:B19"/>
    <mergeCell ref="D18:D19"/>
    <mergeCell ref="E18:E19"/>
    <mergeCell ref="F18:F19"/>
    <mergeCell ref="G18:G19"/>
  </mergeCells>
  <pageMargins left="0.7" right="0.7" top="0.75" bottom="0.75" header="0.3" footer="0.3"/>
  <pageSetup scale="59" fitToHeight="2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Fixed Assets and Depr</vt:lpstr>
      <vt:lpstr>'Fixed Assets and Depr'!_Hlk18510737</vt:lpstr>
      <vt:lpstr>'Fixed Assets and Depr'!_Hlk18660334</vt:lpstr>
      <vt:lpstr>'Fixed Assets and Depr'!Print_Area</vt:lpstr>
      <vt:lpstr>'Fixed Assets and Depr'!Print_Titles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Cindy Bowers</dc:creator>
  <cp:lastModifiedBy>Cindy Bowers</cp:lastModifiedBy>
  <cp:lastPrinted>2019-12-03T03:23:18Z</cp:lastPrinted>
  <dcterms:created xsi:type="dcterms:W3CDTF">2019-12-03T03:16:34Z</dcterms:created>
  <dcterms:modified xsi:type="dcterms:W3CDTF">2019-12-03T03:23:29Z</dcterms:modified>
</cp:coreProperties>
</file>